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TK Selenča\Registracija 2021 - 2022\"/>
    </mc:Choice>
  </mc:AlternateContent>
  <xr:revisionPtr revIDLastSave="0" documentId="13_ncr:1_{70558296-91E3-4709-ADE3-4CA36EAD78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externalReferences>
    <externalReference r:id="rId3"/>
  </externalReference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18" i="1" l="1"/>
  <c r="C16" i="2" s="1"/>
  <c r="F20" i="2"/>
  <c r="J26" i="1"/>
  <c r="G24" i="2" s="1"/>
  <c r="I25" i="1"/>
  <c r="I26" i="1" s="1"/>
  <c r="K24" i="1"/>
  <c r="I24" i="1"/>
  <c r="L23" i="1"/>
  <c r="K23" i="1"/>
  <c r="H21" i="2" s="1"/>
  <c r="I23" i="1"/>
  <c r="K22" i="1"/>
  <c r="H20" i="2" s="1"/>
  <c r="I22" i="1"/>
  <c r="L21" i="1"/>
  <c r="I19" i="2" s="1"/>
  <c r="K21" i="1"/>
  <c r="J21" i="1"/>
  <c r="I21" i="1"/>
  <c r="F19" i="2"/>
  <c r="L20" i="1"/>
  <c r="K20" i="1"/>
  <c r="I20" i="1"/>
  <c r="L19" i="1"/>
  <c r="I17" i="2" s="1"/>
  <c r="K19" i="1"/>
  <c r="J19" i="1"/>
  <c r="J20" i="1" s="1"/>
  <c r="G18" i="2" s="1"/>
  <c r="I19" i="1"/>
  <c r="L18" i="1"/>
  <c r="K18" i="1"/>
  <c r="J18" i="1"/>
  <c r="I18" i="1"/>
  <c r="L17" i="1"/>
  <c r="I15" i="2" s="1"/>
  <c r="K17" i="1"/>
  <c r="J17" i="1"/>
  <c r="I17" i="1"/>
  <c r="L16" i="1"/>
  <c r="I14" i="2" s="1"/>
  <c r="K16" i="1"/>
  <c r="J16" i="1"/>
  <c r="I16" i="1"/>
  <c r="L15" i="1"/>
  <c r="I13" i="2" s="1"/>
  <c r="K15" i="1"/>
  <c r="J15" i="1"/>
  <c r="G13" i="2" s="1"/>
  <c r="I15" i="1"/>
  <c r="L14" i="1"/>
  <c r="I12" i="2" s="1"/>
  <c r="K14" i="1"/>
  <c r="H12" i="2" s="1"/>
  <c r="J14" i="1"/>
  <c r="I14" i="1"/>
  <c r="L13" i="1"/>
  <c r="I11" i="2" s="1"/>
  <c r="K13" i="1"/>
  <c r="J13" i="1"/>
  <c r="I13" i="1"/>
  <c r="F11" i="2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I7" i="2" s="1"/>
  <c r="K9" i="1"/>
  <c r="J9" i="1"/>
  <c r="I9" i="1"/>
  <c r="L8" i="1"/>
  <c r="K8" i="1"/>
  <c r="J8" i="1"/>
  <c r="I8" i="1"/>
  <c r="L7" i="1"/>
  <c r="K7" i="1"/>
  <c r="J7" i="1"/>
  <c r="G5" i="2" s="1"/>
  <c r="I7" i="1"/>
  <c r="L6" i="1"/>
  <c r="K6" i="1"/>
  <c r="H4" i="2" s="1"/>
  <c r="J6" i="1"/>
  <c r="I6" i="1"/>
  <c r="L5" i="1"/>
  <c r="I3" i="2" s="1"/>
  <c r="K5" i="1"/>
  <c r="J5" i="1"/>
  <c r="I5" i="1"/>
  <c r="F3" i="2"/>
  <c r="L4" i="1"/>
  <c r="K4" i="1"/>
  <c r="J4" i="1"/>
  <c r="C17" i="1"/>
  <c r="D21" i="2" s="1"/>
  <c r="B17" i="1"/>
  <c r="G22" i="1"/>
  <c r="E20" i="2" s="1"/>
  <c r="F21" i="1"/>
  <c r="E21" i="1"/>
  <c r="G21" i="1" s="1"/>
  <c r="E19" i="2" s="1"/>
  <c r="D21" i="1"/>
  <c r="C21" i="1"/>
  <c r="B21" i="1"/>
  <c r="F20" i="1"/>
  <c r="G20" i="1" s="1"/>
  <c r="E18" i="2" s="1"/>
  <c r="E20" i="1"/>
  <c r="D20" i="1"/>
  <c r="C20" i="1"/>
  <c r="B20" i="1"/>
  <c r="C18" i="2" s="1"/>
  <c r="F19" i="1"/>
  <c r="E19" i="1"/>
  <c r="D19" i="1"/>
  <c r="C19" i="1"/>
  <c r="D17" i="2" s="1"/>
  <c r="B19" i="1"/>
  <c r="F18" i="1"/>
  <c r="E18" i="1"/>
  <c r="D18" i="1"/>
  <c r="G18" i="1" s="1"/>
  <c r="E16" i="2" s="1"/>
  <c r="C18" i="1"/>
  <c r="F16" i="1"/>
  <c r="E16" i="1"/>
  <c r="D16" i="1"/>
  <c r="C16" i="1"/>
  <c r="B16" i="1"/>
  <c r="C14" i="2" s="1"/>
  <c r="F15" i="1"/>
  <c r="E15" i="1"/>
  <c r="G15" i="1" s="1"/>
  <c r="E13" i="2" s="1"/>
  <c r="D15" i="1"/>
  <c r="C15" i="1"/>
  <c r="D13" i="2" s="1"/>
  <c r="B15" i="1"/>
  <c r="E14" i="1"/>
  <c r="B14" i="1"/>
  <c r="C12" i="2" s="1"/>
  <c r="F13" i="1"/>
  <c r="E13" i="1"/>
  <c r="D13" i="1"/>
  <c r="C13" i="1"/>
  <c r="D11" i="2" s="1"/>
  <c r="B13" i="1"/>
  <c r="F12" i="1"/>
  <c r="E12" i="1"/>
  <c r="D12" i="1"/>
  <c r="C12" i="1"/>
  <c r="B12" i="1"/>
  <c r="C10" i="2" s="1"/>
  <c r="F11" i="1"/>
  <c r="E11" i="1"/>
  <c r="G11" i="1" s="1"/>
  <c r="E9" i="2" s="1"/>
  <c r="D11" i="1"/>
  <c r="C11" i="1"/>
  <c r="D9" i="2" s="1"/>
  <c r="B11" i="1"/>
  <c r="F10" i="1"/>
  <c r="E10" i="1"/>
  <c r="D10" i="1"/>
  <c r="C10" i="1"/>
  <c r="B10" i="1"/>
  <c r="C8" i="2" s="1"/>
  <c r="D7" i="2"/>
  <c r="F8" i="1"/>
  <c r="E8" i="1"/>
  <c r="D8" i="1"/>
  <c r="C8" i="1"/>
  <c r="B8" i="1"/>
  <c r="C6" i="2" s="1"/>
  <c r="F7" i="1"/>
  <c r="E7" i="1"/>
  <c r="G7" i="1" s="1"/>
  <c r="E5" i="2" s="1"/>
  <c r="D7" i="1"/>
  <c r="C7" i="1"/>
  <c r="D5" i="2" s="1"/>
  <c r="B7" i="1"/>
  <c r="F6" i="1"/>
  <c r="E6" i="1"/>
  <c r="D6" i="1"/>
  <c r="C6" i="1"/>
  <c r="B6" i="1"/>
  <c r="C4" i="2" s="1"/>
  <c r="F5" i="1"/>
  <c r="E5" i="1"/>
  <c r="D5" i="1"/>
  <c r="C5" i="1"/>
  <c r="D3" i="2" s="1"/>
  <c r="B5" i="1"/>
  <c r="F4" i="1"/>
  <c r="E4" i="1"/>
  <c r="D4" i="1"/>
  <c r="C4" i="1"/>
  <c r="B4" i="1"/>
  <c r="B71" i="2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G3" i="2"/>
  <c r="H3" i="2"/>
  <c r="D4" i="2"/>
  <c r="F4" i="2"/>
  <c r="G4" i="2"/>
  <c r="I4" i="2"/>
  <c r="C5" i="2"/>
  <c r="F5" i="2"/>
  <c r="H5" i="2"/>
  <c r="I5" i="2"/>
  <c r="D6" i="2"/>
  <c r="F6" i="2"/>
  <c r="G6" i="2"/>
  <c r="H6" i="2"/>
  <c r="I6" i="2"/>
  <c r="C7" i="2"/>
  <c r="F7" i="2"/>
  <c r="G7" i="2"/>
  <c r="H7" i="2"/>
  <c r="D8" i="2"/>
  <c r="F8" i="2"/>
  <c r="G8" i="2"/>
  <c r="H8" i="2"/>
  <c r="I8" i="2"/>
  <c r="C9" i="2"/>
  <c r="F9" i="2"/>
  <c r="G9" i="2"/>
  <c r="H9" i="2"/>
  <c r="I9" i="2"/>
  <c r="D10" i="2"/>
  <c r="F10" i="2"/>
  <c r="G10" i="2"/>
  <c r="H10" i="2"/>
  <c r="I10" i="2"/>
  <c r="C11" i="2"/>
  <c r="G11" i="2"/>
  <c r="H11" i="2"/>
  <c r="D12" i="2"/>
  <c r="F12" i="2"/>
  <c r="G12" i="2"/>
  <c r="C13" i="2"/>
  <c r="F13" i="2"/>
  <c r="H13" i="2"/>
  <c r="D14" i="2"/>
  <c r="F14" i="2"/>
  <c r="G14" i="2"/>
  <c r="H14" i="2"/>
  <c r="C15" i="2"/>
  <c r="D15" i="2"/>
  <c r="F15" i="2"/>
  <c r="G15" i="2"/>
  <c r="H15" i="2"/>
  <c r="D16" i="2"/>
  <c r="F16" i="2"/>
  <c r="G16" i="2"/>
  <c r="H16" i="2"/>
  <c r="I16" i="2"/>
  <c r="C17" i="2"/>
  <c r="F17" i="2"/>
  <c r="G17" i="2"/>
  <c r="H17" i="2"/>
  <c r="D18" i="2"/>
  <c r="F18" i="2"/>
  <c r="H18" i="2"/>
  <c r="I18" i="2"/>
  <c r="C19" i="2"/>
  <c r="D19" i="2"/>
  <c r="G19" i="2"/>
  <c r="H19" i="2"/>
  <c r="C20" i="2"/>
  <c r="D20" i="2"/>
  <c r="I20" i="2"/>
  <c r="C21" i="2"/>
  <c r="F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9" i="1"/>
  <c r="E7" i="2" s="1"/>
  <c r="G13" i="1"/>
  <c r="E11" i="2" s="1"/>
  <c r="G17" i="1"/>
  <c r="E15" i="2" s="1"/>
  <c r="G19" i="1"/>
  <c r="E17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G6" i="1" l="1"/>
  <c r="E4" i="2" s="1"/>
  <c r="G8" i="1"/>
  <c r="E6" i="2" s="1"/>
  <c r="G10" i="1"/>
  <c r="E8" i="2" s="1"/>
  <c r="G12" i="1"/>
  <c r="E10" i="2" s="1"/>
  <c r="G14" i="1"/>
  <c r="E12" i="2" s="1"/>
  <c r="G16" i="1"/>
  <c r="E14" i="2" s="1"/>
  <c r="G20" i="2"/>
  <c r="G21" i="2"/>
  <c r="I2" i="2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<sst xmlns="http://schemas.openxmlformats.org/spreadsheetml/2006/main" count="184" uniqueCount="74">
  <si>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</si>
  <si>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</si>
  <si>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</si>
  <si>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</si>
  <si>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</si>
  <si>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</si>
  <si>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</si>
  <si>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</si>
  <si>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</si>
  <si>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</si>
  <si>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</si>
  <si>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</si>
  <si>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</si>
  <si>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</si>
  <si>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</si>
  <si>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</si>
  <si>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</si>
  <si>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</si>
  <si>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</si>
  <si>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</si>
  <si>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</si>
  <si>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</si>
  <si>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</si>
  <si>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</si>
  <si>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</si>
  <si>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</si>
  <si>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</si>
  <si>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</si>
  <si>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</si>
  <si>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</si>
  <si>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</si>
  <si>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</si>
  <si>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</si>
  <si>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</si>
  <si>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</si>
  <si>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</si>
  <si>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Čapanda </t>
  </si>
  <si>
    <t>Andrej</t>
  </si>
  <si>
    <t xml:space="preserve">Lojdl </t>
  </si>
  <si>
    <t>Štefan</t>
  </si>
  <si>
    <t>JUŽNO BAČKA LIGA</t>
  </si>
  <si>
    <t>prva registracija</t>
  </si>
  <si>
    <t>0</t>
  </si>
  <si>
    <t>Marin</t>
  </si>
  <si>
    <t>Anja</t>
  </si>
  <si>
    <t>produženje</t>
  </si>
  <si>
    <t>Slonka</t>
  </si>
  <si>
    <t>Alena</t>
  </si>
  <si>
    <t xml:space="preserve">Zindović </t>
  </si>
  <si>
    <t>Teodora</t>
  </si>
  <si>
    <t>001966</t>
  </si>
  <si>
    <t>001967</t>
  </si>
  <si>
    <t>001968</t>
  </si>
  <si>
    <t>001972</t>
  </si>
  <si>
    <t>001973</t>
  </si>
  <si>
    <t>001974</t>
  </si>
  <si>
    <t>001976</t>
  </si>
  <si>
    <t>001978</t>
  </si>
  <si>
    <t>001980</t>
  </si>
  <si>
    <t>001982</t>
  </si>
  <si>
    <t>001983</t>
  </si>
  <si>
    <t>001985</t>
  </si>
  <si>
    <t>001988</t>
  </si>
  <si>
    <t>001970</t>
  </si>
  <si>
    <t>001975</t>
  </si>
  <si>
    <t>001977</t>
  </si>
  <si>
    <t>001986</t>
  </si>
  <si>
    <t>001987</t>
  </si>
  <si>
    <t>001969</t>
  </si>
  <si>
    <t>Selenča</t>
  </si>
  <si>
    <t>Kanja</t>
  </si>
  <si>
    <t>Fabian</t>
  </si>
  <si>
    <t>Tomšik</t>
  </si>
  <si>
    <t>David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</si>
</sst>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68;apandovi/Desktop/STK%20Selen&#269;a/Registracija%202019%202020/Obrazac-br-2-spisak-igra&#269;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"/>
      <sheetName val="Sheet1"/>
    </sheetNames>
    <sheetDataSet>
      <sheetData sheetId="0" refreshError="1">
        <row r="3">
          <cell r="B3" t="str">
            <v>Čapanda</v>
          </cell>
          <cell r="C3" t="str">
            <v>František</v>
          </cell>
          <cell r="D3">
            <v>1981</v>
          </cell>
          <cell r="E3">
            <v>8</v>
          </cell>
          <cell r="F3">
            <v>14</v>
          </cell>
          <cell r="J3" t="str">
            <v>produženje</v>
          </cell>
          <cell r="K3"/>
          <cell r="L3" t="str">
            <v>M</v>
          </cell>
        </row>
        <row r="4">
          <cell r="B4" t="str">
            <v xml:space="preserve">Molnar </v>
          </cell>
          <cell r="C4" t="str">
            <v>Miroslav</v>
          </cell>
          <cell r="D4">
            <v>2000</v>
          </cell>
          <cell r="E4">
            <v>1</v>
          </cell>
          <cell r="F4">
            <v>18</v>
          </cell>
          <cell r="J4" t="str">
            <v>produženje</v>
          </cell>
          <cell r="K4"/>
          <cell r="L4" t="str">
            <v>M</v>
          </cell>
        </row>
        <row r="5">
          <cell r="B5" t="str">
            <v>Mandač</v>
          </cell>
          <cell r="C5" t="str">
            <v>Jan</v>
          </cell>
          <cell r="D5">
            <v>1956</v>
          </cell>
          <cell r="E5">
            <v>1</v>
          </cell>
          <cell r="F5">
            <v>5</v>
          </cell>
          <cell r="J5" t="str">
            <v>produženje</v>
          </cell>
          <cell r="K5"/>
          <cell r="L5" t="str">
            <v>M</v>
          </cell>
        </row>
        <row r="6">
          <cell r="B6" t="str">
            <v>Nosal</v>
          </cell>
          <cell r="C6" t="str">
            <v>Jan</v>
          </cell>
          <cell r="D6">
            <v>1994</v>
          </cell>
          <cell r="E6">
            <v>8</v>
          </cell>
          <cell r="F6">
            <v>26</v>
          </cell>
          <cell r="J6" t="str">
            <v>produženje</v>
          </cell>
          <cell r="K6"/>
          <cell r="L6" t="str">
            <v>M</v>
          </cell>
        </row>
        <row r="7">
          <cell r="B7" t="str">
            <v>Kočonda</v>
          </cell>
          <cell r="C7" t="str">
            <v>Jan</v>
          </cell>
          <cell r="D7">
            <v>1967</v>
          </cell>
          <cell r="E7">
            <v>3</v>
          </cell>
          <cell r="F7">
            <v>11</v>
          </cell>
          <cell r="J7" t="str">
            <v>produženje</v>
          </cell>
          <cell r="K7"/>
          <cell r="L7" t="str">
            <v>M</v>
          </cell>
        </row>
        <row r="8">
          <cell r="J8" t="str">
            <v>produženje</v>
          </cell>
          <cell r="K8"/>
          <cell r="L8" t="str">
            <v>M</v>
          </cell>
        </row>
        <row r="9">
          <cell r="B9" t="str">
            <v xml:space="preserve">Sabo </v>
          </cell>
          <cell r="C9" t="str">
            <v>Marijan</v>
          </cell>
          <cell r="D9">
            <v>2007</v>
          </cell>
          <cell r="E9">
            <v>10</v>
          </cell>
          <cell r="F9">
            <v>7</v>
          </cell>
          <cell r="J9" t="str">
            <v>produženje</v>
          </cell>
          <cell r="K9"/>
          <cell r="L9" t="str">
            <v>M</v>
          </cell>
        </row>
        <row r="10">
          <cell r="B10" t="str">
            <v>Trusina</v>
          </cell>
          <cell r="C10" t="str">
            <v>Rastislav</v>
          </cell>
          <cell r="D10">
            <v>2005</v>
          </cell>
          <cell r="E10">
            <v>11</v>
          </cell>
          <cell r="F10">
            <v>25</v>
          </cell>
          <cell r="J10" t="str">
            <v>produženje</v>
          </cell>
          <cell r="K10"/>
          <cell r="L10" t="str">
            <v>M</v>
          </cell>
        </row>
        <row r="11">
          <cell r="B11" t="str">
            <v>Trusina</v>
          </cell>
          <cell r="C11" t="str">
            <v>Kristijan</v>
          </cell>
          <cell r="D11">
            <v>2010</v>
          </cell>
          <cell r="E11">
            <v>1</v>
          </cell>
          <cell r="F11">
            <v>4</v>
          </cell>
          <cell r="J11" t="str">
            <v>produženje</v>
          </cell>
          <cell r="K11"/>
          <cell r="L11" t="str">
            <v>M</v>
          </cell>
        </row>
        <row r="12">
          <cell r="B12" t="str">
            <v>Valent</v>
          </cell>
          <cell r="C12" t="str">
            <v>Dušan</v>
          </cell>
          <cell r="D12">
            <v>1943</v>
          </cell>
          <cell r="E12">
            <v>12</v>
          </cell>
          <cell r="F12">
            <v>19</v>
          </cell>
          <cell r="J12" t="str">
            <v>produženje</v>
          </cell>
          <cell r="K12"/>
          <cell r="L12" t="str">
            <v>M</v>
          </cell>
        </row>
        <row r="13">
          <cell r="B13" t="str">
            <v>Čapanda</v>
          </cell>
          <cell r="E13">
            <v>8</v>
          </cell>
          <cell r="J13" t="str">
            <v>produženje</v>
          </cell>
          <cell r="K13"/>
          <cell r="L13" t="str">
            <v>M</v>
          </cell>
        </row>
        <row r="14">
          <cell r="B14" t="str">
            <v>Slonka</v>
          </cell>
          <cell r="C14" t="str">
            <v>Jozef</v>
          </cell>
          <cell r="D14">
            <v>1976</v>
          </cell>
          <cell r="E14">
            <v>12</v>
          </cell>
          <cell r="F14">
            <v>12</v>
          </cell>
          <cell r="J14" t="str">
            <v>produženje</v>
          </cell>
          <cell r="K14"/>
          <cell r="L14" t="str">
            <v>M</v>
          </cell>
        </row>
        <row r="15">
          <cell r="B15" t="str">
            <v xml:space="preserve">Slonka </v>
          </cell>
          <cell r="C15" t="str">
            <v>Alen</v>
          </cell>
          <cell r="D15">
            <v>2006</v>
          </cell>
          <cell r="E15">
            <v>8</v>
          </cell>
          <cell r="F15">
            <v>27</v>
          </cell>
          <cell r="J15" t="str">
            <v>produženje</v>
          </cell>
          <cell r="K15"/>
          <cell r="L15" t="str">
            <v>M</v>
          </cell>
        </row>
        <row r="16">
          <cell r="J16" t="str">
            <v>produženje</v>
          </cell>
          <cell r="K16"/>
          <cell r="L16" t="str">
            <v>M</v>
          </cell>
        </row>
        <row r="17">
          <cell r="B17" t="str">
            <v>Marin</v>
          </cell>
          <cell r="C17" t="str">
            <v>Lazar</v>
          </cell>
          <cell r="D17">
            <v>2008</v>
          </cell>
          <cell r="E17">
            <v>4</v>
          </cell>
          <cell r="F17">
            <v>26</v>
          </cell>
          <cell r="J17" t="str">
            <v>produženje</v>
          </cell>
          <cell r="K17"/>
          <cell r="L17" t="str">
            <v>M</v>
          </cell>
        </row>
        <row r="18">
          <cell r="B18" t="str">
            <v>Kočonda</v>
          </cell>
          <cell r="C18" t="str">
            <v>Jan</v>
          </cell>
          <cell r="D18">
            <v>1997</v>
          </cell>
          <cell r="E18">
            <v>8</v>
          </cell>
          <cell r="F18">
            <v>5</v>
          </cell>
          <cell r="J18" t="str">
            <v>produženje</v>
          </cell>
          <cell r="K18"/>
          <cell r="L18" t="str">
            <v>M</v>
          </cell>
        </row>
        <row r="19">
          <cell r="B19" t="str">
            <v xml:space="preserve">Petržljan </v>
          </cell>
          <cell r="C19" t="str">
            <v>Pavle</v>
          </cell>
          <cell r="D19">
            <v>2009</v>
          </cell>
          <cell r="E19">
            <v>10</v>
          </cell>
          <cell r="F19">
            <v>9</v>
          </cell>
          <cell r="K19"/>
          <cell r="L19" t="str">
            <v>M</v>
          </cell>
        </row>
        <row r="20">
          <cell r="B20" t="str">
            <v>Kovačević</v>
          </cell>
          <cell r="C20" t="str">
            <v>Milica</v>
          </cell>
          <cell r="D20">
            <v>2009</v>
          </cell>
          <cell r="E20">
            <v>11</v>
          </cell>
          <cell r="F20">
            <v>25</v>
          </cell>
          <cell r="J20" t="str">
            <v>produženje</v>
          </cell>
          <cell r="K20"/>
          <cell r="L20" t="str">
            <v>Ž</v>
          </cell>
        </row>
        <row r="21">
          <cell r="K21"/>
        </row>
        <row r="22">
          <cell r="B22" t="str">
            <v>Stricki</v>
          </cell>
          <cell r="C22" t="str">
            <v>Davorin</v>
          </cell>
          <cell r="K22"/>
          <cell r="L22" t="str">
            <v>M</v>
          </cell>
        </row>
        <row r="23">
          <cell r="K23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16" zoomScale="110" zoomScaleNormal="110" zoomScaleSheetLayoutView="90" workbookViewId="0">
      <selection activeCell="D28" sqref="D28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69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tr">
        <f>[1]obrazac!B3</f>
        <v>Čapanda</v>
      </c>
      <c r="C4" s="26" t="str">
        <f>[1]obrazac!C3</f>
        <v>František</v>
      </c>
      <c r="D4" s="22">
        <f>[1]obrazac!D3</f>
        <v>1981</v>
      </c>
      <c r="E4" s="22">
        <f>[1]obrazac!E3</f>
        <v>8</v>
      </c>
      <c r="F4" s="22">
        <f>[1]obrazac!F3</f>
        <v>14</v>
      </c>
      <c r="G4" s="14">
        <f t="shared" ref="G4" si="0">DATE(D4,E4,F4)</f>
        <v>29812</v>
      </c>
      <c r="H4" s="15" t="s">
        <v>50</v>
      </c>
      <c r="I4" s="44" t="s">
        <v>40</v>
      </c>
      <c r="J4" s="16" t="str">
        <f>[1]obrazac!J3</f>
        <v>produženje</v>
      </c>
      <c r="K4" s="26">
        <f>[1]obrazac!K3</f>
        <v>0</v>
      </c>
      <c r="L4" s="15" t="str">
        <f>[1]obrazac!L3</f>
        <v>M</v>
      </c>
      <c r="N4" s="32"/>
    </row>
    <row r="5" spans="1:14" ht="23.4" customHeight="1" x14ac:dyDescent="0.3">
      <c r="A5" s="13">
        <v>2</v>
      </c>
      <c r="B5" s="26" t="str">
        <f>[1]obrazac!B4</f>
        <v xml:space="preserve">Molnar </v>
      </c>
      <c r="C5" s="26" t="str">
        <f>[1]obrazac!C4</f>
        <v>Miroslav</v>
      </c>
      <c r="D5" s="22">
        <f>[1]obrazac!D4</f>
        <v>2000</v>
      </c>
      <c r="E5" s="22">
        <f>[1]obrazac!E4</f>
        <v>1</v>
      </c>
      <c r="F5" s="22">
        <f>[1]obrazac!F4</f>
        <v>18</v>
      </c>
      <c r="G5" s="14">
        <f t="shared" ref="G5:G68" si="1">DATE(D5,E5,F5)</f>
        <v>36543</v>
      </c>
      <c r="H5" s="15" t="s">
        <v>51</v>
      </c>
      <c r="I5" s="44" t="str">
        <f t="shared" ref="I5:I25" si="2">$I$4</f>
        <v>JUŽNO BAČKA LIGA</v>
      </c>
      <c r="J5" s="16" t="str">
        <f>[1]obrazac!J4</f>
        <v>produženje</v>
      </c>
      <c r="K5" s="26">
        <f>[1]obrazac!K4</f>
        <v>0</v>
      </c>
      <c r="L5" s="15" t="str">
        <f>[1]obrazac!L4</f>
        <v>M</v>
      </c>
      <c r="N5" s="32"/>
    </row>
    <row r="6" spans="1:14" ht="23.4" customHeight="1" x14ac:dyDescent="0.3">
      <c r="A6" s="13">
        <v>3</v>
      </c>
      <c r="B6" s="26" t="str">
        <f>[1]obrazac!B5</f>
        <v>Mandač</v>
      </c>
      <c r="C6" s="26" t="str">
        <f>[1]obrazac!C5</f>
        <v>Jan</v>
      </c>
      <c r="D6" s="22">
        <f>[1]obrazac!D5</f>
        <v>1956</v>
      </c>
      <c r="E6" s="22">
        <f>[1]obrazac!E5</f>
        <v>1</v>
      </c>
      <c r="F6" s="22">
        <f>[1]obrazac!F5</f>
        <v>5</v>
      </c>
      <c r="G6" s="14">
        <f t="shared" si="1"/>
        <v>20459</v>
      </c>
      <c r="H6" s="15" t="s">
        <v>52</v>
      </c>
      <c r="I6" s="44" t="str">
        <f t="shared" si="2"/>
        <v>JUŽNO BAČKA LIGA</v>
      </c>
      <c r="J6" s="16" t="str">
        <f>[1]obrazac!J5</f>
        <v>produženje</v>
      </c>
      <c r="K6" s="26">
        <f>[1]obrazac!K5</f>
        <v>0</v>
      </c>
      <c r="L6" s="15" t="str">
        <f>[1]obrazac!L5</f>
        <v>M</v>
      </c>
      <c r="N6" s="32"/>
    </row>
    <row r="7" spans="1:14" ht="23.4" customHeight="1" x14ac:dyDescent="0.3">
      <c r="A7" s="13">
        <v>4</v>
      </c>
      <c r="B7" s="26" t="str">
        <f>[1]obrazac!B6</f>
        <v>Nosal</v>
      </c>
      <c r="C7" s="26" t="str">
        <f>[1]obrazac!C6</f>
        <v>Jan</v>
      </c>
      <c r="D7" s="22">
        <f>[1]obrazac!D6</f>
        <v>1994</v>
      </c>
      <c r="E7" s="22">
        <f>[1]obrazac!E6</f>
        <v>8</v>
      </c>
      <c r="F7" s="22">
        <f>[1]obrazac!F6</f>
        <v>26</v>
      </c>
      <c r="G7" s="14">
        <f t="shared" si="1"/>
        <v>34572</v>
      </c>
      <c r="H7" s="15" t="s">
        <v>68</v>
      </c>
      <c r="I7" s="44" t="str">
        <f t="shared" si="2"/>
        <v>JUŽNO BAČKA LIGA</v>
      </c>
      <c r="J7" s="16" t="str">
        <f>[1]obrazac!J6</f>
        <v>produženje</v>
      </c>
      <c r="K7" s="26">
        <f>[1]obrazac!K6</f>
        <v>0</v>
      </c>
      <c r="L7" s="15" t="str">
        <f>[1]obrazac!L6</f>
        <v>M</v>
      </c>
      <c r="N7" s="32"/>
    </row>
    <row r="8" spans="1:14" ht="23.4" customHeight="1" x14ac:dyDescent="0.3">
      <c r="A8" s="13">
        <v>5</v>
      </c>
      <c r="B8" s="26" t="str">
        <f>[1]obrazac!B7</f>
        <v>Kočonda</v>
      </c>
      <c r="C8" s="26" t="str">
        <f>[1]obrazac!C7</f>
        <v>Jan</v>
      </c>
      <c r="D8" s="22">
        <f>[1]obrazac!D7</f>
        <v>1967</v>
      </c>
      <c r="E8" s="22">
        <f>[1]obrazac!E7</f>
        <v>3</v>
      </c>
      <c r="F8" s="22">
        <f>[1]obrazac!F7</f>
        <v>11</v>
      </c>
      <c r="G8" s="14">
        <f t="shared" si="1"/>
        <v>24542</v>
      </c>
      <c r="H8" s="15" t="s">
        <v>63</v>
      </c>
      <c r="I8" s="44" t="str">
        <f t="shared" si="2"/>
        <v>JUŽNO BAČKA LIGA</v>
      </c>
      <c r="J8" s="16" t="str">
        <f>[1]obrazac!J7</f>
        <v>produženje</v>
      </c>
      <c r="K8" s="26">
        <f>[1]obrazac!K7</f>
        <v>0</v>
      </c>
      <c r="L8" s="15" t="str">
        <f>[1]obrazac!L7</f>
        <v>M</v>
      </c>
      <c r="N8" s="32"/>
    </row>
    <row r="9" spans="1:14" ht="23.4" customHeight="1" x14ac:dyDescent="0.3">
      <c r="A9" s="13">
        <v>6</v>
      </c>
      <c r="B9" s="26" t="s">
        <v>36</v>
      </c>
      <c r="C9" s="26" t="s">
        <v>73</v>
      </c>
      <c r="D9" s="22">
        <v>2011</v>
      </c>
      <c r="E9" s="22">
        <v>8</v>
      </c>
      <c r="F9" s="22">
        <v>15</v>
      </c>
      <c r="G9" s="14">
        <f t="shared" si="1"/>
        <v>40770</v>
      </c>
      <c r="H9" s="15" t="s">
        <v>56</v>
      </c>
      <c r="I9" s="44" t="str">
        <f t="shared" si="2"/>
        <v>JUŽNO BAČKA LIGA</v>
      </c>
      <c r="J9" s="16" t="str">
        <f>[1]obrazac!J8</f>
        <v>produženje</v>
      </c>
      <c r="K9" s="26">
        <f>[1]obrazac!K8</f>
        <v>0</v>
      </c>
      <c r="L9" s="15" t="str">
        <f>[1]obrazac!L8</f>
        <v>M</v>
      </c>
      <c r="N9" s="32"/>
    </row>
    <row r="10" spans="1:14" ht="23.4" customHeight="1" x14ac:dyDescent="0.3">
      <c r="A10" s="13">
        <v>7</v>
      </c>
      <c r="B10" s="26" t="str">
        <f>[1]obrazac!B9</f>
        <v xml:space="preserve">Sabo </v>
      </c>
      <c r="C10" s="26" t="str">
        <f>[1]obrazac!C9</f>
        <v>Marijan</v>
      </c>
      <c r="D10" s="22">
        <f>[1]obrazac!D9</f>
        <v>2007</v>
      </c>
      <c r="E10" s="22">
        <f>[1]obrazac!E9</f>
        <v>10</v>
      </c>
      <c r="F10" s="22">
        <f>[1]obrazac!F9</f>
        <v>7</v>
      </c>
      <c r="G10" s="14">
        <f t="shared" si="1"/>
        <v>39362</v>
      </c>
      <c r="H10" s="15" t="s">
        <v>53</v>
      </c>
      <c r="I10" s="44" t="str">
        <f t="shared" si="2"/>
        <v>JUŽNO BAČKA LIGA</v>
      </c>
      <c r="J10" s="16" t="str">
        <f>[1]obrazac!J9</f>
        <v>produženje</v>
      </c>
      <c r="K10" s="26">
        <f>[1]obrazac!K9</f>
        <v>0</v>
      </c>
      <c r="L10" s="15" t="str">
        <f>[1]obrazac!L9</f>
        <v>M</v>
      </c>
      <c r="N10" s="32"/>
    </row>
    <row r="11" spans="1:14" ht="23.4" customHeight="1" x14ac:dyDescent="0.3">
      <c r="A11" s="13">
        <v>8</v>
      </c>
      <c r="B11" s="26" t="str">
        <f>[1]obrazac!B10</f>
        <v>Trusina</v>
      </c>
      <c r="C11" s="26" t="str">
        <f>[1]obrazac!C10</f>
        <v>Rastislav</v>
      </c>
      <c r="D11" s="22">
        <f>[1]obrazac!D10</f>
        <v>2005</v>
      </c>
      <c r="E11" s="22">
        <f>[1]obrazac!E10</f>
        <v>11</v>
      </c>
      <c r="F11" s="22">
        <f>[1]obrazac!F10</f>
        <v>25</v>
      </c>
      <c r="G11" s="14">
        <f t="shared" si="1"/>
        <v>38681</v>
      </c>
      <c r="H11" s="15" t="s">
        <v>54</v>
      </c>
      <c r="I11" s="44" t="str">
        <f t="shared" si="2"/>
        <v>JUŽNO BAČKA LIGA</v>
      </c>
      <c r="J11" s="16" t="str">
        <f>[1]obrazac!J10</f>
        <v>produženje</v>
      </c>
      <c r="K11" s="26">
        <f>[1]obrazac!K10</f>
        <v>0</v>
      </c>
      <c r="L11" s="15" t="str">
        <f>[1]obrazac!L10</f>
        <v>M</v>
      </c>
      <c r="N11" s="32"/>
    </row>
    <row r="12" spans="1:14" ht="23.4" customHeight="1" x14ac:dyDescent="0.3">
      <c r="A12" s="13">
        <v>9</v>
      </c>
      <c r="B12" s="26" t="str">
        <f>[1]obrazac!B11</f>
        <v>Trusina</v>
      </c>
      <c r="C12" s="26" t="str">
        <f>[1]obrazac!C11</f>
        <v>Kristijan</v>
      </c>
      <c r="D12" s="22">
        <f>[1]obrazac!D11</f>
        <v>2010</v>
      </c>
      <c r="E12" s="22">
        <f>[1]obrazac!E11</f>
        <v>1</v>
      </c>
      <c r="F12" s="22">
        <f>[1]obrazac!F11</f>
        <v>4</v>
      </c>
      <c r="G12" s="14">
        <f t="shared" si="1"/>
        <v>40182</v>
      </c>
      <c r="H12" s="15" t="s">
        <v>55</v>
      </c>
      <c r="I12" s="44" t="str">
        <f t="shared" si="2"/>
        <v>JUŽNO BAČKA LIGA</v>
      </c>
      <c r="J12" s="16" t="str">
        <f>[1]obrazac!J11</f>
        <v>produženje</v>
      </c>
      <c r="K12" s="26">
        <f>[1]obrazac!K11</f>
        <v>0</v>
      </c>
      <c r="L12" s="15" t="str">
        <f>[1]obrazac!L11</f>
        <v>M</v>
      </c>
      <c r="N12" s="32"/>
    </row>
    <row r="13" spans="1:14" ht="23.4" customHeight="1" x14ac:dyDescent="0.3">
      <c r="A13" s="13">
        <v>10</v>
      </c>
      <c r="B13" s="26" t="str">
        <f>[1]obrazac!B12</f>
        <v>Valent</v>
      </c>
      <c r="C13" s="26" t="str">
        <f>[1]obrazac!C12</f>
        <v>Dušan</v>
      </c>
      <c r="D13" s="22">
        <f>[1]obrazac!D12</f>
        <v>1943</v>
      </c>
      <c r="E13" s="22">
        <f>[1]obrazac!E12</f>
        <v>12</v>
      </c>
      <c r="F13" s="22">
        <f>[1]obrazac!F12</f>
        <v>19</v>
      </c>
      <c r="G13" s="14">
        <f t="shared" si="1"/>
        <v>16059</v>
      </c>
      <c r="H13" s="15" t="s">
        <v>64</v>
      </c>
      <c r="I13" s="44" t="str">
        <f t="shared" si="2"/>
        <v>JUŽNO BAČKA LIGA</v>
      </c>
      <c r="J13" s="16" t="str">
        <f>[1]obrazac!J12</f>
        <v>produženje</v>
      </c>
      <c r="K13" s="26">
        <f>[1]obrazac!K12</f>
        <v>0</v>
      </c>
      <c r="L13" s="15" t="str">
        <f>[1]obrazac!L12</f>
        <v>M</v>
      </c>
      <c r="N13" s="32"/>
    </row>
    <row r="14" spans="1:14" ht="23.4" customHeight="1" x14ac:dyDescent="0.3">
      <c r="A14" s="13">
        <v>11</v>
      </c>
      <c r="B14" s="26" t="str">
        <f>[1]obrazac!B13</f>
        <v>Čapanda</v>
      </c>
      <c r="C14" s="26" t="s">
        <v>37</v>
      </c>
      <c r="D14" s="22">
        <v>2010</v>
      </c>
      <c r="E14" s="22">
        <f>[1]obrazac!E13</f>
        <v>8</v>
      </c>
      <c r="F14" s="22">
        <v>30</v>
      </c>
      <c r="G14" s="14">
        <f t="shared" si="1"/>
        <v>40420</v>
      </c>
      <c r="H14" s="15" t="s">
        <v>66</v>
      </c>
      <c r="I14" s="44" t="str">
        <f t="shared" si="2"/>
        <v>JUŽNO BAČKA LIGA</v>
      </c>
      <c r="J14" s="16" t="str">
        <f>[1]obrazac!J13</f>
        <v>produženje</v>
      </c>
      <c r="K14" s="26">
        <f>[1]obrazac!K13</f>
        <v>0</v>
      </c>
      <c r="L14" s="15" t="str">
        <f>[1]obrazac!L13</f>
        <v>M</v>
      </c>
      <c r="N14" s="32"/>
    </row>
    <row r="15" spans="1:14" ht="23.4" customHeight="1" x14ac:dyDescent="0.3">
      <c r="A15" s="13">
        <v>12</v>
      </c>
      <c r="B15" s="26" t="str">
        <f>[1]obrazac!B14</f>
        <v>Slonka</v>
      </c>
      <c r="C15" s="26" t="str">
        <f>[1]obrazac!C14</f>
        <v>Jozef</v>
      </c>
      <c r="D15" s="22">
        <f>[1]obrazac!D14</f>
        <v>1976</v>
      </c>
      <c r="E15" s="22">
        <f>[1]obrazac!E14</f>
        <v>12</v>
      </c>
      <c r="F15" s="22">
        <f>[1]obrazac!F14</f>
        <v>12</v>
      </c>
      <c r="G15" s="14">
        <f t="shared" si="1"/>
        <v>28106</v>
      </c>
      <c r="H15" s="15" t="s">
        <v>65</v>
      </c>
      <c r="I15" s="44" t="str">
        <f t="shared" si="2"/>
        <v>JUŽNO BAČKA LIGA</v>
      </c>
      <c r="J15" s="16" t="str">
        <f>[1]obrazac!J14</f>
        <v>produženje</v>
      </c>
      <c r="K15" s="26">
        <f>[1]obrazac!K14</f>
        <v>0</v>
      </c>
      <c r="L15" s="15" t="str">
        <f>[1]obrazac!L14</f>
        <v>M</v>
      </c>
      <c r="N15" s="32"/>
    </row>
    <row r="16" spans="1:14" ht="23.4" customHeight="1" x14ac:dyDescent="0.3">
      <c r="A16" s="13">
        <v>13</v>
      </c>
      <c r="B16" s="26" t="str">
        <f>[1]obrazac!B15</f>
        <v xml:space="preserve">Slonka </v>
      </c>
      <c r="C16" s="26" t="str">
        <f>[1]obrazac!C15</f>
        <v>Alen</v>
      </c>
      <c r="D16" s="22">
        <f>[1]obrazac!D15</f>
        <v>2006</v>
      </c>
      <c r="E16" s="22">
        <f>[1]obrazac!E15</f>
        <v>8</v>
      </c>
      <c r="F16" s="22">
        <f>[1]obrazac!F15</f>
        <v>27</v>
      </c>
      <c r="G16" s="14">
        <f t="shared" si="1"/>
        <v>38956</v>
      </c>
      <c r="H16" s="15" t="s">
        <v>57</v>
      </c>
      <c r="I16" s="44" t="str">
        <f t="shared" si="2"/>
        <v>JUŽNO BAČKA LIGA</v>
      </c>
      <c r="J16" s="16" t="str">
        <f>[1]obrazac!J15</f>
        <v>produženje</v>
      </c>
      <c r="K16" s="26">
        <f>[1]obrazac!K15</f>
        <v>0</v>
      </c>
      <c r="L16" s="15" t="str">
        <f>[1]obrazac!L15</f>
        <v>M</v>
      </c>
      <c r="N16" s="32"/>
    </row>
    <row r="17" spans="1:14" ht="23.4" customHeight="1" x14ac:dyDescent="0.3">
      <c r="A17" s="13">
        <v>14</v>
      </c>
      <c r="B17" s="26" t="str">
        <f>[1]obrazac!B22</f>
        <v>Stricki</v>
      </c>
      <c r="C17" s="26" t="str">
        <f>[1]obrazac!C22</f>
        <v>Davorin</v>
      </c>
      <c r="D17" s="22">
        <v>2005</v>
      </c>
      <c r="E17" s="22">
        <v>5</v>
      </c>
      <c r="F17" s="22">
        <v>29</v>
      </c>
      <c r="G17" s="14">
        <f t="shared" si="1"/>
        <v>38501</v>
      </c>
      <c r="H17" s="15" t="s">
        <v>61</v>
      </c>
      <c r="I17" s="44" t="str">
        <f t="shared" si="2"/>
        <v>JUŽNO BAČKA LIGA</v>
      </c>
      <c r="J17" s="16" t="str">
        <f>[1]obrazac!J16</f>
        <v>produženje</v>
      </c>
      <c r="K17" s="26">
        <f>[1]obrazac!K16</f>
        <v>0</v>
      </c>
      <c r="L17" s="15" t="str">
        <f>[1]obrazac!L16</f>
        <v>M</v>
      </c>
      <c r="N17" s="32"/>
    </row>
    <row r="18" spans="1:14" ht="23.4" customHeight="1" x14ac:dyDescent="0.3">
      <c r="A18" s="13">
        <v>15</v>
      </c>
      <c r="B18" s="26" t="str">
        <f>[1]obrazac!B17</f>
        <v>Marin</v>
      </c>
      <c r="C18" s="26" t="str">
        <f>[1]obrazac!C17</f>
        <v>Lazar</v>
      </c>
      <c r="D18" s="22">
        <f>[1]obrazac!D17</f>
        <v>2008</v>
      </c>
      <c r="E18" s="22">
        <f>[1]obrazac!E17</f>
        <v>4</v>
      </c>
      <c r="F18" s="22">
        <f>[1]obrazac!F17</f>
        <v>26</v>
      </c>
      <c r="G18" s="14">
        <f t="shared" si="1"/>
        <v>39564</v>
      </c>
      <c r="H18" s="15" t="s">
        <v>58</v>
      </c>
      <c r="I18" s="44" t="str">
        <f t="shared" si="2"/>
        <v>JUŽNO BAČKA LIGA</v>
      </c>
      <c r="J18" s="16" t="str">
        <f>[1]obrazac!J17</f>
        <v>produženje</v>
      </c>
      <c r="K18" s="26">
        <f>[1]obrazac!K17</f>
        <v>0</v>
      </c>
      <c r="L18" s="15" t="str">
        <f>[1]obrazac!L17</f>
        <v>M</v>
      </c>
      <c r="N18" s="32"/>
    </row>
    <row r="19" spans="1:14" ht="23.4" customHeight="1" x14ac:dyDescent="0.3">
      <c r="A19" s="13">
        <v>16</v>
      </c>
      <c r="B19" s="26" t="str">
        <f>[1]obrazac!B18</f>
        <v>Kočonda</v>
      </c>
      <c r="C19" s="26" t="str">
        <f>[1]obrazac!C18</f>
        <v>Jan</v>
      </c>
      <c r="D19" s="22">
        <f>[1]obrazac!D18</f>
        <v>1997</v>
      </c>
      <c r="E19" s="22">
        <f>[1]obrazac!E18</f>
        <v>8</v>
      </c>
      <c r="F19" s="22">
        <f>[1]obrazac!F18</f>
        <v>5</v>
      </c>
      <c r="G19" s="14">
        <f t="shared" si="1"/>
        <v>35647</v>
      </c>
      <c r="H19" s="15" t="s">
        <v>58</v>
      </c>
      <c r="I19" s="44" t="str">
        <f t="shared" si="2"/>
        <v>JUŽNO BAČKA LIGA</v>
      </c>
      <c r="J19" s="16" t="str">
        <f>[1]obrazac!J18</f>
        <v>produženje</v>
      </c>
      <c r="K19" s="26">
        <f>[1]obrazac!K18</f>
        <v>0</v>
      </c>
      <c r="L19" s="15" t="str">
        <f>[1]obrazac!L18</f>
        <v>M</v>
      </c>
      <c r="N19" s="32"/>
    </row>
    <row r="20" spans="1:14" ht="23.4" customHeight="1" x14ac:dyDescent="0.3">
      <c r="A20" s="13">
        <v>17</v>
      </c>
      <c r="B20" s="26" t="str">
        <f>[1]obrazac!B19</f>
        <v xml:space="preserve">Petržljan </v>
      </c>
      <c r="C20" s="26" t="str">
        <f>[1]obrazac!C19</f>
        <v>Pavle</v>
      </c>
      <c r="D20" s="22">
        <f>[1]obrazac!D19</f>
        <v>2009</v>
      </c>
      <c r="E20" s="22">
        <f>[1]obrazac!E19</f>
        <v>10</v>
      </c>
      <c r="F20" s="22">
        <f>[1]obrazac!F19</f>
        <v>9</v>
      </c>
      <c r="G20" s="14">
        <f t="shared" si="1"/>
        <v>40095</v>
      </c>
      <c r="H20" s="15" t="s">
        <v>59</v>
      </c>
      <c r="I20" s="44" t="str">
        <f t="shared" si="2"/>
        <v>JUŽNO BAČKA LIGA</v>
      </c>
      <c r="J20" s="16" t="str">
        <f>$J$19</f>
        <v>produženje</v>
      </c>
      <c r="K20" s="26">
        <f>[1]obrazac!K19</f>
        <v>0</v>
      </c>
      <c r="L20" s="15" t="str">
        <f>[1]obrazac!L19</f>
        <v>M</v>
      </c>
      <c r="N20" s="32"/>
    </row>
    <row r="21" spans="1:14" ht="23.4" customHeight="1" x14ac:dyDescent="0.3">
      <c r="A21" s="13">
        <v>18</v>
      </c>
      <c r="B21" s="26" t="str">
        <f>[1]obrazac!B20</f>
        <v>Kovačević</v>
      </c>
      <c r="C21" s="26" t="str">
        <f>[1]obrazac!C20</f>
        <v>Milica</v>
      </c>
      <c r="D21" s="22">
        <f>[1]obrazac!D20</f>
        <v>2009</v>
      </c>
      <c r="E21" s="22">
        <f>[1]obrazac!E20</f>
        <v>11</v>
      </c>
      <c r="F21" s="22">
        <f>[1]obrazac!F20</f>
        <v>25</v>
      </c>
      <c r="G21" s="14">
        <f t="shared" si="1"/>
        <v>40142</v>
      </c>
      <c r="H21" s="15" t="s">
        <v>60</v>
      </c>
      <c r="I21" s="44" t="str">
        <f t="shared" si="2"/>
        <v>JUŽNO BAČKA LIGA</v>
      </c>
      <c r="J21" s="16" t="str">
        <f>[1]obrazac!J20</f>
        <v>produženje</v>
      </c>
      <c r="K21" s="26">
        <f>[1]obrazac!K20</f>
        <v>0</v>
      </c>
      <c r="L21" s="15" t="str">
        <f>[1]obrazac!L20</f>
        <v>Ž</v>
      </c>
      <c r="N21" s="32"/>
    </row>
    <row r="22" spans="1:14" ht="23.4" customHeight="1" x14ac:dyDescent="0.3">
      <c r="A22" s="13">
        <v>19</v>
      </c>
      <c r="B22" s="26" t="s">
        <v>43</v>
      </c>
      <c r="C22" s="26" t="s">
        <v>44</v>
      </c>
      <c r="D22" s="22">
        <v>2011</v>
      </c>
      <c r="E22" s="22">
        <v>5</v>
      </c>
      <c r="F22" s="22">
        <v>13</v>
      </c>
      <c r="G22" s="14">
        <f t="shared" si="1"/>
        <v>40676</v>
      </c>
      <c r="H22" s="15"/>
      <c r="I22" s="44" t="str">
        <f t="shared" si="2"/>
        <v>JUŽNO BAČKA LIGA</v>
      </c>
      <c r="J22" s="16" t="s">
        <v>41</v>
      </c>
      <c r="K22" s="26">
        <f>[1]obrazac!K21</f>
        <v>0</v>
      </c>
      <c r="L22" s="15" t="s">
        <v>4</v>
      </c>
      <c r="N22" s="32"/>
    </row>
    <row r="23" spans="1:14" ht="23.4" customHeight="1" x14ac:dyDescent="0.3">
      <c r="A23" s="13">
        <v>20</v>
      </c>
      <c r="B23" s="26" t="s">
        <v>72</v>
      </c>
      <c r="C23" s="26" t="s">
        <v>37</v>
      </c>
      <c r="D23" s="22">
        <v>2011</v>
      </c>
      <c r="E23" s="22">
        <v>9</v>
      </c>
      <c r="F23" s="22">
        <v>6</v>
      </c>
      <c r="G23" s="14">
        <f t="shared" si="1"/>
        <v>40792</v>
      </c>
      <c r="H23" s="15"/>
      <c r="I23" s="44" t="str">
        <f t="shared" si="2"/>
        <v>JUŽNO BAČKA LIGA</v>
      </c>
      <c r="J23" s="16" t="s">
        <v>41</v>
      </c>
      <c r="K23" s="26">
        <f>[1]obrazac!K22</f>
        <v>0</v>
      </c>
      <c r="L23" s="15" t="str">
        <f>[1]obrazac!L22</f>
        <v>M</v>
      </c>
      <c r="N23" s="32"/>
    </row>
    <row r="24" spans="1:14" ht="23.4" customHeight="1" x14ac:dyDescent="0.3">
      <c r="A24" s="13">
        <v>21</v>
      </c>
      <c r="B24" s="27" t="s">
        <v>70</v>
      </c>
      <c r="C24" s="26" t="s">
        <v>71</v>
      </c>
      <c r="D24" s="22">
        <v>2011</v>
      </c>
      <c r="E24" s="22">
        <v>12</v>
      </c>
      <c r="F24" s="22">
        <v>6</v>
      </c>
      <c r="G24" s="14">
        <f t="shared" si="1"/>
        <v>40883</v>
      </c>
      <c r="H24" s="15"/>
      <c r="I24" s="44" t="str">
        <f t="shared" si="2"/>
        <v>JUŽNO BAČKA LIGA</v>
      </c>
      <c r="J24" s="16" t="s">
        <v>41</v>
      </c>
      <c r="K24" s="26">
        <f>[1]obrazac!K23</f>
        <v>0</v>
      </c>
      <c r="L24" s="15" t="s">
        <v>3</v>
      </c>
      <c r="N24" s="32"/>
    </row>
    <row r="25" spans="1:14" ht="23.4" customHeight="1" x14ac:dyDescent="0.3">
      <c r="A25" s="13">
        <v>22</v>
      </c>
      <c r="B25" s="26" t="s">
        <v>38</v>
      </c>
      <c r="C25" s="26" t="s">
        <v>39</v>
      </c>
      <c r="D25" s="22">
        <v>1983</v>
      </c>
      <c r="E25" s="22">
        <v>6</v>
      </c>
      <c r="F25" s="22">
        <v>29</v>
      </c>
      <c r="G25" s="14">
        <f t="shared" si="1"/>
        <v>30496</v>
      </c>
      <c r="H25" s="15" t="s">
        <v>67</v>
      </c>
      <c r="I25" s="44" t="str">
        <f t="shared" si="2"/>
        <v>JUŽNO BAČKA LIGA</v>
      </c>
      <c r="J25" s="16" t="s">
        <v>45</v>
      </c>
      <c r="K25" s="26" t="s">
        <v>42</v>
      </c>
      <c r="L25" s="15" t="s">
        <v>3</v>
      </c>
      <c r="N25" s="32"/>
    </row>
    <row r="26" spans="1:14" ht="23.4" customHeight="1" x14ac:dyDescent="0.3">
      <c r="A26" s="13">
        <v>23</v>
      </c>
      <c r="B26" s="26" t="s">
        <v>38</v>
      </c>
      <c r="C26" s="26" t="s">
        <v>39</v>
      </c>
      <c r="D26" s="22">
        <v>2014</v>
      </c>
      <c r="E26" s="22">
        <v>1</v>
      </c>
      <c r="F26" s="22">
        <v>14</v>
      </c>
      <c r="G26" s="14">
        <f t="shared" si="1"/>
        <v>41653</v>
      </c>
      <c r="H26" s="15" t="s">
        <v>62</v>
      </c>
      <c r="I26" s="44" t="str">
        <f>$I$25</f>
        <v>JUŽNO BAČKA LIGA</v>
      </c>
      <c r="J26" s="16" t="str">
        <f>$J$25</f>
        <v>produženje</v>
      </c>
      <c r="K26" s="26" t="s">
        <v>42</v>
      </c>
      <c r="L26" s="15" t="s">
        <v>3</v>
      </c>
      <c r="N26" s="32"/>
    </row>
    <row r="27" spans="1:14" ht="23.4" customHeight="1" x14ac:dyDescent="0.3">
      <c r="A27" s="13">
        <v>24</v>
      </c>
      <c r="B27" s="26" t="s">
        <v>46</v>
      </c>
      <c r="C27" s="26" t="s">
        <v>47</v>
      </c>
      <c r="D27" s="22">
        <v>2010</v>
      </c>
      <c r="E27" s="22">
        <v>10</v>
      </c>
      <c r="F27" s="22">
        <v>17</v>
      </c>
      <c r="G27" s="14">
        <f t="shared" si="1"/>
        <v>40468</v>
      </c>
      <c r="H27" s="15"/>
      <c r="I27" s="44" t="s">
        <v>40</v>
      </c>
      <c r="J27" s="16" t="s">
        <v>41</v>
      </c>
      <c r="K27" s="26" t="s">
        <v>42</v>
      </c>
      <c r="L27" s="15" t="s">
        <v>4</v>
      </c>
      <c r="N27" s="32"/>
    </row>
    <row r="28" spans="1:14" ht="23.4" customHeight="1" x14ac:dyDescent="0.3">
      <c r="A28" s="13">
        <v>25</v>
      </c>
      <c r="B28" s="26" t="s">
        <v>48</v>
      </c>
      <c r="C28" s="26" t="s">
        <v>49</v>
      </c>
      <c r="D28" s="22">
        <v>2009</v>
      </c>
      <c r="E28" s="22">
        <v>8</v>
      </c>
      <c r="F28" s="22">
        <v>21</v>
      </c>
      <c r="G28" s="14">
        <f t="shared" si="1"/>
        <v>40046</v>
      </c>
      <c r="H28" s="15"/>
      <c r="I28" s="44" t="s">
        <v>40</v>
      </c>
      <c r="J28" s="16" t="s">
        <v>41</v>
      </c>
      <c r="K28" s="26" t="s">
        <v>42</v>
      </c>
      <c r="L28" s="15" t="s">
        <v>4</v>
      </c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3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3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4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4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4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5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5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5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5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5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5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5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5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5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5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5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5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5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5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5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5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5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5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5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5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23 B31:C93 B4:C22 B25:C29 C23:C24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Selenča</v>
      </c>
      <c r="C2" s="4" t="str">
        <f>obrazac!B4</f>
        <v>Čapanda</v>
      </c>
      <c r="D2" s="4" t="str">
        <f>obrazac!C4</f>
        <v>František</v>
      </c>
      <c r="E2" s="39">
        <f>obrazac!G4</f>
        <v>29812</v>
      </c>
      <c r="F2" s="4" t="str">
        <f>obrazac!H4</f>
        <v>001966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Selenča</v>
      </c>
      <c r="C3" s="4" t="str">
        <f>obrazac!B5</f>
        <v xml:space="preserve">Molnar </v>
      </c>
      <c r="D3" s="4" t="str">
        <f>obrazac!C5</f>
        <v>Miroslav</v>
      </c>
      <c r="E3" s="39">
        <f>obrazac!G5</f>
        <v>36543</v>
      </c>
      <c r="F3" s="4" t="str">
        <f>obrazac!H5</f>
        <v>001967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Selenča</v>
      </c>
      <c r="C4" s="4" t="str">
        <f>obrazac!B6</f>
        <v>Mandač</v>
      </c>
      <c r="D4" s="4" t="str">
        <f>obrazac!C6</f>
        <v>Jan</v>
      </c>
      <c r="E4" s="39">
        <f>obrazac!G6</f>
        <v>20459</v>
      </c>
      <c r="F4" s="4" t="str">
        <f>obrazac!H6</f>
        <v>001968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Selenča</v>
      </c>
      <c r="C5" s="4" t="str">
        <f>obrazac!B7</f>
        <v>Nosal</v>
      </c>
      <c r="D5" s="4" t="str">
        <f>obrazac!C7</f>
        <v>Jan</v>
      </c>
      <c r="E5" s="39">
        <f>obrazac!G7</f>
        <v>34572</v>
      </c>
      <c r="F5" s="4" t="str">
        <f>obrazac!H7</f>
        <v>001969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Selenča</v>
      </c>
      <c r="C6" s="4" t="str">
        <f>obrazac!B8</f>
        <v>Kočonda</v>
      </c>
      <c r="D6" s="4" t="str">
        <f>obrazac!C8</f>
        <v>Jan</v>
      </c>
      <c r="E6" s="39">
        <f>obrazac!G8</f>
        <v>24542</v>
      </c>
      <c r="F6" s="4" t="str">
        <f>obrazac!H8</f>
        <v>001970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Selenča</v>
      </c>
      <c r="C7" s="4" t="e">
        <f>obrazac!#REF!</f>
        <v>#REF!</v>
      </c>
      <c r="D7" s="4" t="str">
        <f>obrazac!C9</f>
        <v>David</v>
      </c>
      <c r="E7" s="39">
        <f>obrazac!G9</f>
        <v>40770</v>
      </c>
      <c r="F7" s="4" t="str">
        <f>obrazac!H9</f>
        <v>001976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Selenča</v>
      </c>
      <c r="C8" s="4" t="str">
        <f>obrazac!B10</f>
        <v xml:space="preserve">Sabo </v>
      </c>
      <c r="D8" s="4" t="str">
        <f>obrazac!C10</f>
        <v>Marijan</v>
      </c>
      <c r="E8" s="39">
        <f>obrazac!G10</f>
        <v>39362</v>
      </c>
      <c r="F8" s="4" t="str">
        <f>obrazac!H10</f>
        <v>001972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Selenča</v>
      </c>
      <c r="C9" s="4" t="str">
        <f>obrazac!B11</f>
        <v>Trusina</v>
      </c>
      <c r="D9" s="4" t="str">
        <f>obrazac!C11</f>
        <v>Rastislav</v>
      </c>
      <c r="E9" s="39">
        <f>obrazac!G11</f>
        <v>38681</v>
      </c>
      <c r="F9" s="4" t="str">
        <f>obrazac!H11</f>
        <v>001973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Selenča</v>
      </c>
      <c r="C10" s="4" t="str">
        <f>obrazac!B12</f>
        <v>Trusina</v>
      </c>
      <c r="D10" s="4" t="str">
        <f>obrazac!C12</f>
        <v>Kristijan</v>
      </c>
      <c r="E10" s="39">
        <f>obrazac!G12</f>
        <v>40182</v>
      </c>
      <c r="F10" s="4" t="str">
        <f>obrazac!H12</f>
        <v>001974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Selenča</v>
      </c>
      <c r="C11" s="4" t="str">
        <f>obrazac!B13</f>
        <v>Valent</v>
      </c>
      <c r="D11" s="4" t="str">
        <f>obrazac!C13</f>
        <v>Dušan</v>
      </c>
      <c r="E11" s="39">
        <f>obrazac!G13</f>
        <v>16059</v>
      </c>
      <c r="F11" s="4" t="str">
        <f>obrazac!H13</f>
        <v>001975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Selenča</v>
      </c>
      <c r="C12" s="4" t="str">
        <f>obrazac!B14</f>
        <v>Čapanda</v>
      </c>
      <c r="D12" s="4" t="str">
        <f>obrazac!C14</f>
        <v>Andrej</v>
      </c>
      <c r="E12" s="39">
        <f>obrazac!G14</f>
        <v>40420</v>
      </c>
      <c r="F12" s="4" t="str">
        <f>obrazac!H14</f>
        <v>001986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Selenča</v>
      </c>
      <c r="C13" s="4" t="str">
        <f>obrazac!B15</f>
        <v>Slonka</v>
      </c>
      <c r="D13" s="4" t="str">
        <f>obrazac!C15</f>
        <v>Jozef</v>
      </c>
      <c r="E13" s="39">
        <f>obrazac!G15</f>
        <v>28106</v>
      </c>
      <c r="F13" s="4" t="str">
        <f>obrazac!H15</f>
        <v>001977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Selenča</v>
      </c>
      <c r="C14" s="4" t="str">
        <f>obrazac!B16</f>
        <v xml:space="preserve">Slonka </v>
      </c>
      <c r="D14" s="4" t="str">
        <f>obrazac!C16</f>
        <v>Alen</v>
      </c>
      <c r="E14" s="39">
        <f>obrazac!G16</f>
        <v>38956</v>
      </c>
      <c r="F14" s="4" t="str">
        <f>obrazac!H16</f>
        <v>001978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Selenča</v>
      </c>
      <c r="C15" s="4" t="e">
        <f>obrazac!#REF!</f>
        <v>#REF!</v>
      </c>
      <c r="D15" s="4" t="e">
        <f>obrazac!#REF!</f>
        <v>#REF!</v>
      </c>
      <c r="E15" s="39">
        <f>obrazac!G17</f>
        <v>38501</v>
      </c>
      <c r="F15" s="4" t="str">
        <f>obrazac!H17</f>
        <v>001985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Selenča</v>
      </c>
      <c r="C16" s="4" t="str">
        <f>obrazac!B18</f>
        <v>Marin</v>
      </c>
      <c r="D16" s="4" t="str">
        <f>obrazac!C18</f>
        <v>Lazar</v>
      </c>
      <c r="E16" s="39">
        <f>obrazac!G18</f>
        <v>39564</v>
      </c>
      <c r="F16" s="4" t="str">
        <f>obrazac!H18</f>
        <v>001980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Selenča</v>
      </c>
      <c r="C17" s="4" t="str">
        <f>obrazac!B19</f>
        <v>Kočonda</v>
      </c>
      <c r="D17" s="4" t="str">
        <f>obrazac!C19</f>
        <v>Jan</v>
      </c>
      <c r="E17" s="39">
        <f>obrazac!G19</f>
        <v>35647</v>
      </c>
      <c r="F17" s="4" t="str">
        <f>obrazac!H19</f>
        <v>001980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Selenča</v>
      </c>
      <c r="C18" s="4" t="str">
        <f>obrazac!B20</f>
        <v xml:space="preserve">Petržljan </v>
      </c>
      <c r="D18" s="4" t="str">
        <f>obrazac!C20</f>
        <v>Pavle</v>
      </c>
      <c r="E18" s="39">
        <f>obrazac!G20</f>
        <v>40095</v>
      </c>
      <c r="F18" s="4" t="str">
        <f>obrazac!H20</f>
        <v>001982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Selenča</v>
      </c>
      <c r="C19" s="4" t="str">
        <f>obrazac!B21</f>
        <v>Kovačević</v>
      </c>
      <c r="D19" s="4" t="str">
        <f>obrazac!C21</f>
        <v>Milica</v>
      </c>
      <c r="E19" s="39">
        <f>obrazac!G21</f>
        <v>40142</v>
      </c>
      <c r="F19" s="4" t="str">
        <f>obrazac!H21</f>
        <v>001983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Selenča</v>
      </c>
      <c r="C20" s="4" t="str">
        <f>obrazac!B22</f>
        <v>Marin</v>
      </c>
      <c r="D20" s="4" t="str">
        <f>obrazac!C22</f>
        <v>Anja</v>
      </c>
      <c r="E20" s="39">
        <f>obrazac!G22</f>
        <v>40676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Selenča</v>
      </c>
      <c r="C21" s="4" t="str">
        <f>obrazac!B17</f>
        <v>Stricki</v>
      </c>
      <c r="D21" s="4" t="str">
        <f>obrazac!C17</f>
        <v>Davorin</v>
      </c>
      <c r="E21" s="39">
        <f>obrazac!G23</f>
        <v>40792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Selenča</v>
      </c>
      <c r="C22" s="4" t="str">
        <f>obrazac!B9</f>
        <v xml:space="preserve">Čapanda </v>
      </c>
      <c r="D22" s="4" t="str">
        <f>obrazac!C24</f>
        <v>Fabian</v>
      </c>
      <c r="E22" s="39">
        <f>obrazac!G24</f>
        <v>40883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Selenča</v>
      </c>
      <c r="C23" s="4" t="str">
        <f>obrazac!B25</f>
        <v xml:space="preserve">Lojdl </v>
      </c>
      <c r="D23" s="4" t="str">
        <f>obrazac!C25</f>
        <v>Štefan</v>
      </c>
      <c r="E23" s="39">
        <f>obrazac!G25</f>
        <v>30496</v>
      </c>
      <c r="F23" s="4" t="str">
        <f>obrazac!H25</f>
        <v>001987</v>
      </c>
      <c r="G23" s="4" t="str">
        <f>obrazac!J25</f>
        <v>produženje</v>
      </c>
      <c r="H23" s="4" t="str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Selenča</v>
      </c>
      <c r="C24" s="4" t="str">
        <f>obrazac!B26</f>
        <v xml:space="preserve">Lojdl </v>
      </c>
      <c r="D24" s="4" t="str">
        <f>obrazac!C26</f>
        <v>Štefan</v>
      </c>
      <c r="E24" s="39">
        <f>obrazac!G26</f>
        <v>41653</v>
      </c>
      <c r="F24" s="4" t="str">
        <f>obrazac!H26</f>
        <v>001988</v>
      </c>
      <c r="G24" s="4" t="str">
        <f>obrazac!J26</f>
        <v>produženje</v>
      </c>
      <c r="H24" s="4" t="str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Selenča</v>
      </c>
      <c r="C25" s="4" t="str">
        <f>obrazac!B27</f>
        <v>Slonka</v>
      </c>
      <c r="D25" s="4" t="str">
        <f>obrazac!C27</f>
        <v>Alena</v>
      </c>
      <c r="E25" s="39">
        <f>obrazac!G27</f>
        <v>40468</v>
      </c>
      <c r="F25" s="4">
        <f>obrazac!H27</f>
        <v>0</v>
      </c>
      <c r="G25" s="4" t="str">
        <f>obrazac!J27</f>
        <v>prva registracija</v>
      </c>
      <c r="H25" s="4" t="str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Selenča</v>
      </c>
      <c r="C26" s="4" t="str">
        <f>obrazac!B28</f>
        <v xml:space="preserve">Zindović </v>
      </c>
      <c r="D26" s="4" t="str">
        <f>obrazac!C28</f>
        <v>Teodora</v>
      </c>
      <c r="E26" s="39">
        <f>obrazac!G28</f>
        <v>40046</v>
      </c>
      <c r="F26" s="4">
        <f>obrazac!H28</f>
        <v>0</v>
      </c>
      <c r="G26" s="4" t="str">
        <f>obrazac!J28</f>
        <v>prva registracija</v>
      </c>
      <c r="H26" s="4" t="str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Selenča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Selenča</v>
      </c>
      <c r="C28" s="4" t="str">
        <f>obrazac!B23</f>
        <v>Tomšik</v>
      </c>
      <c r="D28" s="4" t="str">
        <f>obrazac!C23</f>
        <v>Andrej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Selenča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Selenča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Selenča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Selenča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Selenča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Selenča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Selenča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Selenča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Selenča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Selenča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Selenča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Selenča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Selenča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Selenča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Selenča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Selenča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Selenča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Selenča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Selenča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Selenča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Selenča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Selenča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Selenča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Selenča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Selenča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Selenča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Selenča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Selenča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Selenča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Selenča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Selenča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Selenča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Selenča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Selenča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Selenča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Selenča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Selenča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Selenča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Selenča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Selenča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Selenča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Selenča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Selenča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Selenča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Selenča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Selenča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Selenča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Selenča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Selenča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Selenča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Selenča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Selenča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Selenča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Selenča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Selenča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Selenča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Selenča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Selenča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Selenča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Selenča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Selenča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Selenča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HP</cp:lastModifiedBy>
  <cp:lastPrinted>2021-07-28T12:30:37Z</cp:lastPrinted>
  <dcterms:created xsi:type="dcterms:W3CDTF">2010-04-06T09:57:42Z</dcterms:created>
  <dcterms:modified xsi:type="dcterms:W3CDTF">2021-08-14T09:39:07Z</dcterms:modified>
</cp:coreProperties>
</file>